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6435" yWindow="2715" windowWidth="18075" windowHeight="8205"/>
  </bookViews>
  <sheets>
    <sheet name="Auswertung RPL19" sheetId="18" r:id="rId1"/>
  </sheets>
  <calcPr calcId="125725"/>
</workbook>
</file>

<file path=xl/calcChain.xml><?xml version="1.0" encoding="utf-8"?>
<calcChain xmlns="http://schemas.openxmlformats.org/spreadsheetml/2006/main">
  <c r="F3" i="18"/>
  <c r="G3"/>
  <c r="F4"/>
  <c r="G4"/>
  <c r="F5"/>
  <c r="G5"/>
  <c r="F6"/>
  <c r="G6"/>
  <c r="F7"/>
  <c r="K7"/>
  <c r="O7"/>
  <c r="G7"/>
  <c r="F8"/>
  <c r="K8"/>
  <c r="O8"/>
  <c r="G8"/>
  <c r="F9"/>
  <c r="K9"/>
  <c r="O9"/>
  <c r="G9"/>
  <c r="J41"/>
  <c r="G41"/>
  <c r="F41"/>
  <c r="K41"/>
  <c r="O41"/>
  <c r="C41"/>
  <c r="J40"/>
  <c r="G40"/>
  <c r="F40"/>
  <c r="C40"/>
  <c r="J39"/>
  <c r="K39"/>
  <c r="O39"/>
  <c r="G39"/>
  <c r="F39"/>
  <c r="C39"/>
  <c r="J38"/>
  <c r="G38"/>
  <c r="F38"/>
  <c r="C38"/>
  <c r="B38"/>
  <c r="J37"/>
  <c r="G37"/>
  <c r="F37"/>
  <c r="K37"/>
  <c r="O37"/>
  <c r="C37"/>
  <c r="J36"/>
  <c r="G36"/>
  <c r="F36"/>
  <c r="K36"/>
  <c r="O36"/>
  <c r="C36"/>
  <c r="J35"/>
  <c r="G35"/>
  <c r="F35"/>
  <c r="C35"/>
  <c r="J34"/>
  <c r="G34"/>
  <c r="F34"/>
  <c r="C34"/>
  <c r="B34"/>
  <c r="J30"/>
  <c r="K30"/>
  <c r="O30"/>
  <c r="G30"/>
  <c r="F30"/>
  <c r="C30"/>
  <c r="J29"/>
  <c r="G29"/>
  <c r="F29"/>
  <c r="C29"/>
  <c r="J28"/>
  <c r="K28"/>
  <c r="O28"/>
  <c r="G28"/>
  <c r="F28"/>
  <c r="C28"/>
  <c r="J27"/>
  <c r="K27"/>
  <c r="O27"/>
  <c r="G27"/>
  <c r="F27"/>
  <c r="C27"/>
  <c r="B27"/>
  <c r="J26"/>
  <c r="G26"/>
  <c r="F26"/>
  <c r="C26"/>
  <c r="J25"/>
  <c r="G25"/>
  <c r="F25"/>
  <c r="C25"/>
  <c r="J24"/>
  <c r="G24"/>
  <c r="F24"/>
  <c r="C24"/>
  <c r="J23"/>
  <c r="G23"/>
  <c r="F23"/>
  <c r="K23"/>
  <c r="O23"/>
  <c r="C23"/>
  <c r="B23"/>
  <c r="J19"/>
  <c r="K19"/>
  <c r="O19"/>
  <c r="G19"/>
  <c r="F19"/>
  <c r="C19"/>
  <c r="J18"/>
  <c r="K18"/>
  <c r="O18"/>
  <c r="G18"/>
  <c r="F18"/>
  <c r="C18"/>
  <c r="J17"/>
  <c r="K17"/>
  <c r="O17"/>
  <c r="G17"/>
  <c r="F17"/>
  <c r="C17"/>
  <c r="B17"/>
  <c r="J16"/>
  <c r="G16"/>
  <c r="F16"/>
  <c r="C16"/>
  <c r="J15"/>
  <c r="G15"/>
  <c r="F15"/>
  <c r="K15"/>
  <c r="O15"/>
  <c r="C15"/>
  <c r="J14"/>
  <c r="G14"/>
  <c r="F14"/>
  <c r="C14"/>
  <c r="J13"/>
  <c r="G13"/>
  <c r="F13"/>
  <c r="C13"/>
  <c r="B13"/>
  <c r="J8"/>
  <c r="J9"/>
  <c r="C4"/>
  <c r="C5"/>
  <c r="C6"/>
  <c r="C7"/>
  <c r="B7"/>
  <c r="C8"/>
  <c r="C9"/>
  <c r="J4"/>
  <c r="J5"/>
  <c r="J6"/>
  <c r="K6"/>
  <c r="O6"/>
  <c r="J7"/>
  <c r="J3"/>
  <c r="K3"/>
  <c r="O3"/>
  <c r="C3"/>
  <c r="B3"/>
  <c r="K16"/>
  <c r="O16"/>
  <c r="K13"/>
  <c r="O13"/>
  <c r="K14"/>
  <c r="O14"/>
  <c r="K24"/>
  <c r="O24"/>
  <c r="K26"/>
  <c r="O26"/>
  <c r="K5"/>
  <c r="O5"/>
  <c r="K25"/>
  <c r="O25"/>
  <c r="K29"/>
  <c r="O29"/>
  <c r="K34"/>
  <c r="O34"/>
  <c r="K35"/>
  <c r="O35"/>
  <c r="K38"/>
  <c r="O38"/>
  <c r="K40"/>
  <c r="O40"/>
  <c r="K4"/>
  <c r="O4"/>
</calcChain>
</file>

<file path=xl/connections.xml><?xml version="1.0" encoding="utf-8"?>
<connections xmlns="http://schemas.openxmlformats.org/spreadsheetml/2006/main">
  <connection id="1" name="111220 Test hPSMB10, mPOMP" type="6" refreshedVersion="4" background="1">
    <textPr codePage="437" sourceFile="H:\RNA\111220 RNA hPSMB10 Test 2\111220 Test hPSMB10, mPOMP.txt" decimal="," thousands=".">
      <textFields count="8">
        <textField/>
        <textField/>
        <textField/>
        <textField/>
        <textField/>
        <textField/>
        <textField/>
        <textField/>
      </textFields>
    </textPr>
  </connection>
  <connection id="2" name="120404 RNA Y#047 smoked mice" type="6" refreshedVersion="4" background="1" saveData="1">
    <textPr codePage="437" sourceFile="H:\RNA\120404 RNA Y#047 smoked mice n=6\120404 RNA Y#047 smoked mice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120420 RNA A549 LTE EFG" type="6" refreshedVersion="4" background="1" saveData="1">
    <textPr codePage="437" sourceFile="H:\RNA\120420 RNA A549 LTE\120420 RNA A549 LTE EFG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120612 RNA HFL-1 CSE" type="6" refreshedVersion="4" background="1" saveData="1">
    <textPr codePage="437" sourceFile="H:\RNA\120613 RNA Test humane Primer PSMA3, B5-7, HFL LTE C1, PhuFibro +-IFNg\120612 RNA HFL-1 CSE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120612 RNA HFL-1 CSE1" type="6" refreshedVersion="4" background="1" saveData="1">
    <textPr codePage="437" sourceFile="H:\RNA\120613 RNA Test humane Primer PSMA3, B5-7, HFL LTE C1, PhuFibro +-IFNg\120612 RNA HFL-1 CSE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120620 Test murine primer cyp1A1, GAPDH, b-actin, RPL19" type="6" refreshedVersion="4" background="1" saveData="1">
    <textPr codePage="1148" sourceFile="H:\RNA\120619 RNA Test murine primer Cyp1a1, GAPDH, b-actin, RPL19\120620 Test murine primer cyp1A1, GAPDH, b-actin, RPL19.txt" thousands=" ">
      <textFields count="8">
        <textField/>
        <textField/>
        <textField/>
        <textField/>
        <textField/>
        <textField/>
        <textField/>
        <textField/>
      </textFields>
    </textPr>
  </connection>
  <connection id="7" name="120913 RNA A549 co 230812" type="6" refreshedVersion="4" background="1" saveData="1">
    <textPr codePage="437" sourceFile="H:\RNA\120920 RNA A540 co IFNg CSE, 2,6,24 n=2,3\120913 RNA A549 co 230812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120913 RNA A549 co 2308121" type="6" refreshedVersion="4" background="1" saveData="1">
    <textPr codePage="437" sourceFile="H:\RNA\120920 RNA A540 co IFNg CSE, 2,6,24 n=2,3\120913 RNA A549 co 230812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120913 RNA A549 co 23081211" type="6" refreshedVersion="4" background="1" saveData="1">
    <textPr codePage="437" sourceFile="H:\RNA\120920 RNA A540 co IFNg CSE, 2,6,24 n=2,3\120913 RNA A549 co 230812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120913 RNA A549 co 2308122" type="6" refreshedVersion="4" background="1" saveData="1">
    <textPr codePage="437" sourceFile="H:\RNA\120920 RNA A540 co IFNg CSE, 2,6,24 n=2,3\120913 RNA A549 co 230812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120918 RNA A549 co 2908" type="6" refreshedVersion="4" background="1" saveData="1">
    <textPr codePage="437" sourceFile="H:\RNA\120920 RNA A540 co IFNg CSE, 2,6,24 n=2,3\120918 RNA A549 co 2908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121122 RNA IK1 bleo 1-1 - 4-71" type="6" refreshedVersion="4" background="1" saveData="1">
    <textPr codePage="437" sourceFile="H:\RNA\121123 RNA IK#001 Bleo wt vs. LMP2\121122 RNA IK1 bleo 1-1 - 4-7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121122 RNA IK1 bleo 1-1 - 4-711" type="6" refreshedVersion="4" background="1" saveData="1">
    <textPr codePage="437" sourceFile="H:\RNA\121123 RNA IK#001 Bleo wt vs. LMP2\121122 RNA IK1 bleo 1-1 - 4-7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121122 RNA IK1 bleo 1-1 - 4-7111" type="6" refreshedVersion="4" background="1" saveData="1">
    <textPr codePage="437" sourceFile="H:\RNA\121123 RNA IK#001 Bleo wt vs. LMP2\121122 RNA IK1 bleo 1-1 - 4-7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121122 RNA IK1 bleo 1-1 - 4-712" type="6" refreshedVersion="4" background="1" saveData="1">
    <textPr codePage="437" sourceFile="H:\RNA\121123 RNA IK#001 Bleo wt vs. LMP2\121122 RNA IK1 bleo 1-1 - 4-7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140305 RNA Nora, Julia" type="6" refreshedVersion="4" background="1" saveData="1">
    <textPr codePage="437" sourceFile="H:\RNA\140305 RNA Nora, Julia Test\140305 RNA Nora, Julia.txt" decimal="," thousands=".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name="rna" type="6" refreshedVersion="4" background="1" saveData="1">
    <textPr sourceFile="D:\Documents and Settings\ilona.keller\Desktop\rna.txt" decimal="," thousands=".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<sst xmlns="http://schemas.openxmlformats.org/spreadsheetml/2006/main" count="72" uniqueCount="29">
  <si>
    <t>RPL19</t>
  </si>
  <si>
    <t>Ct</t>
  </si>
  <si>
    <t>MW</t>
  </si>
  <si>
    <t>dCt</t>
  </si>
  <si>
    <t>Luc MWdCt</t>
  </si>
  <si>
    <t>2^-MWdCt</t>
  </si>
  <si>
    <t>MW CT</t>
  </si>
  <si>
    <t>minusddCT</t>
  </si>
  <si>
    <t>2^minus ddCT</t>
  </si>
  <si>
    <t>TP63</t>
  </si>
  <si>
    <t>DNAI</t>
  </si>
  <si>
    <t>CC10</t>
  </si>
  <si>
    <t>KRT5</t>
  </si>
  <si>
    <t>MUC5A</t>
  </si>
  <si>
    <t>MUC5B</t>
  </si>
  <si>
    <t>FOXJ1</t>
  </si>
  <si>
    <r>
      <t>B</t>
    </r>
    <r>
      <rPr>
        <sz val="10"/>
        <rFont val="Arial"/>
        <family val="2"/>
      </rPr>
      <t>D</t>
    </r>
    <phoneticPr fontId="6" type="noConversion"/>
  </si>
  <si>
    <r>
      <t>D</t>
    </r>
    <r>
      <rPr>
        <sz val="10"/>
        <rFont val="Arial"/>
        <family val="2"/>
      </rPr>
      <t>0</t>
    </r>
    <phoneticPr fontId="6" type="noConversion"/>
  </si>
  <si>
    <t>D7 DMSO</t>
  </si>
  <si>
    <t>D7 Lu005i</t>
  </si>
  <si>
    <t>D14 DMSO</t>
  </si>
  <si>
    <t>D14 Lu005i</t>
  </si>
  <si>
    <t>D28 DMSO</t>
  </si>
  <si>
    <t>D28 Lu005i</t>
  </si>
  <si>
    <t>PAMB8</t>
  </si>
  <si>
    <t>PAMB9</t>
  </si>
  <si>
    <t>PAMB10</t>
  </si>
  <si>
    <t>STAT1</t>
  </si>
  <si>
    <t xml:space="preserve"> </t>
  </si>
</sst>
</file>

<file path=xl/styles.xml><?xml version="1.0" encoding="utf-8"?>
<styleSheet xmlns="http://schemas.openxmlformats.org/spreadsheetml/2006/main">
  <numFmts count="4">
    <numFmt numFmtId="206" formatCode="0.000"/>
    <numFmt numFmtId="207" formatCode="0.0"/>
    <numFmt numFmtId="208" formatCode="0.000000"/>
    <numFmt numFmtId="210" formatCode="0.0000"/>
  </numFmts>
  <fonts count="9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宋体"/>
      <charset val="134"/>
    </font>
    <font>
      <sz val="10"/>
      <color rgb="FF0000FF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center"/>
    </xf>
    <xf numFmtId="206" fontId="3" fillId="0" borderId="1" xfId="0" applyNumberFormat="1" applyFont="1" applyBorder="1" applyAlignment="1">
      <alignment horizontal="center"/>
    </xf>
    <xf numFmtId="206" fontId="5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06" fontId="2" fillId="2" borderId="2" xfId="0" applyNumberFormat="1" applyFont="1" applyFill="1" applyBorder="1" applyAlignment="1">
      <alignment horizontal="center"/>
    </xf>
    <xf numFmtId="206" fontId="1" fillId="2" borderId="2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4" fillId="2" borderId="3" xfId="0" applyFont="1" applyFill="1" applyBorder="1"/>
    <xf numFmtId="207" fontId="0" fillId="0" borderId="1" xfId="0" applyNumberForma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207" fontId="0" fillId="0" borderId="0" xfId="0" applyNumberFormat="1" applyFill="1" applyBorder="1"/>
    <xf numFmtId="0" fontId="0" fillId="0" borderId="0" xfId="0" applyFont="1" applyFill="1"/>
    <xf numFmtId="0" fontId="3" fillId="2" borderId="0" xfId="0" applyFont="1" applyFill="1" applyBorder="1"/>
    <xf numFmtId="0" fontId="4" fillId="0" borderId="0" xfId="0" applyFont="1" applyBorder="1"/>
    <xf numFmtId="0" fontId="7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207" fontId="2" fillId="0" borderId="0" xfId="0" applyNumberFormat="1" applyFont="1" applyFill="1" applyBorder="1" applyAlignment="1">
      <alignment horizontal="center"/>
    </xf>
    <xf numFmtId="206" fontId="2" fillId="0" borderId="0" xfId="0" applyNumberFormat="1" applyFont="1" applyFill="1" applyBorder="1" applyAlignment="1">
      <alignment horizontal="center"/>
    </xf>
    <xf numFmtId="210" fontId="5" fillId="0" borderId="0" xfId="0" applyNumberFormat="1" applyFont="1" applyFill="1" applyBorder="1" applyAlignment="1">
      <alignment horizontal="center"/>
    </xf>
    <xf numFmtId="206" fontId="1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Font="1" applyFill="1" applyBorder="1"/>
    <xf numFmtId="0" fontId="0" fillId="0" borderId="4" xfId="0" applyFont="1" applyFill="1" applyBorder="1"/>
    <xf numFmtId="0" fontId="0" fillId="0" borderId="4" xfId="0" applyBorder="1"/>
    <xf numFmtId="0" fontId="7" fillId="0" borderId="1" xfId="0" applyFont="1" applyBorder="1"/>
    <xf numFmtId="0" fontId="4" fillId="0" borderId="1" xfId="0" applyFont="1" applyFill="1" applyBorder="1"/>
    <xf numFmtId="0" fontId="0" fillId="0" borderId="1" xfId="0" applyBorder="1"/>
    <xf numFmtId="207" fontId="2" fillId="0" borderId="1" xfId="0" applyNumberFormat="1" applyFont="1" applyBorder="1" applyAlignment="1">
      <alignment horizontal="center"/>
    </xf>
    <xf numFmtId="207" fontId="2" fillId="3" borderId="1" xfId="0" applyNumberFormat="1" applyFont="1" applyFill="1" applyBorder="1" applyAlignment="1">
      <alignment horizontal="center"/>
    </xf>
    <xf numFmtId="210" fontId="5" fillId="0" borderId="1" xfId="0" applyNumberFormat="1" applyFont="1" applyBorder="1" applyAlignment="1">
      <alignment horizontal="center"/>
    </xf>
    <xf numFmtId="206" fontId="4" fillId="0" borderId="0" xfId="0" applyNumberFormat="1" applyFont="1" applyFill="1" applyBorder="1"/>
    <xf numFmtId="206" fontId="0" fillId="0" borderId="0" xfId="0" applyNumberFormat="1" applyFill="1" applyBorder="1"/>
    <xf numFmtId="208" fontId="5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vertical="center"/>
    </xf>
    <xf numFmtId="0" fontId="4" fillId="4" borderId="1" xfId="0" applyFont="1" applyFill="1" applyBorder="1"/>
    <xf numFmtId="0" fontId="0" fillId="4" borderId="1" xfId="0" applyFont="1" applyFill="1" applyBorder="1"/>
    <xf numFmtId="0" fontId="0" fillId="0" borderId="1" xfId="0" applyFont="1" applyFill="1" applyBorder="1"/>
    <xf numFmtId="0" fontId="0" fillId="0" borderId="5" xfId="0" applyBorder="1"/>
    <xf numFmtId="0" fontId="7" fillId="0" borderId="5" xfId="0" applyFont="1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5"/>
  <sheetViews>
    <sheetView tabSelected="1" topLeftCell="A19" zoomScale="90" zoomScaleNormal="90" workbookViewId="0">
      <selection activeCell="A39" sqref="A39"/>
    </sheetView>
  </sheetViews>
  <sheetFormatPr defaultColWidth="11.42578125" defaultRowHeight="12.75"/>
  <cols>
    <col min="1" max="1" width="18.140625" customWidth="1"/>
    <col min="2" max="2" width="6.42578125" customWidth="1"/>
    <col min="3" max="3" width="12.7109375" customWidth="1"/>
    <col min="4" max="5" width="11.42578125" customWidth="1"/>
    <col min="6" max="6" width="9.28515625" customWidth="1"/>
    <col min="7" max="14" width="11.42578125" customWidth="1"/>
    <col min="15" max="15" width="25.7109375" customWidth="1"/>
    <col min="16" max="16" width="15.42578125" customWidth="1"/>
    <col min="17" max="17" width="11.42578125" customWidth="1"/>
    <col min="18" max="18" width="17.5703125" customWidth="1"/>
    <col min="19" max="19" width="17.7109375" customWidth="1"/>
    <col min="20" max="20" width="6.28515625" customWidth="1"/>
    <col min="21" max="21" width="12.5703125" bestFit="1" customWidth="1"/>
    <col min="22" max="22" width="15" customWidth="1"/>
    <col min="23" max="23" width="12.5703125" bestFit="1" customWidth="1"/>
    <col min="24" max="29" width="11.42578125" customWidth="1"/>
    <col min="30" max="30" width="14.140625" customWidth="1"/>
    <col min="31" max="31" width="12.5703125" customWidth="1"/>
  </cols>
  <sheetData>
    <row r="1" spans="1:19">
      <c r="C1" s="3"/>
      <c r="D1" s="3" t="s">
        <v>1</v>
      </c>
      <c r="E1" s="3" t="s">
        <v>1</v>
      </c>
      <c r="F1" s="3" t="s">
        <v>2</v>
      </c>
      <c r="G1" s="3"/>
      <c r="H1" s="3" t="s">
        <v>1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6</v>
      </c>
      <c r="N1" s="4" t="s">
        <v>7</v>
      </c>
      <c r="O1" s="5" t="s">
        <v>5</v>
      </c>
      <c r="P1" s="5" t="s">
        <v>8</v>
      </c>
    </row>
    <row r="2" spans="1:19">
      <c r="A2" s="34"/>
      <c r="B2" s="34"/>
      <c r="C2" s="10" t="s">
        <v>24</v>
      </c>
      <c r="D2" s="11"/>
      <c r="E2" s="11"/>
      <c r="F2" s="7"/>
      <c r="G2" s="10" t="s">
        <v>0</v>
      </c>
      <c r="H2" s="11"/>
      <c r="I2" s="11"/>
      <c r="J2" s="7"/>
      <c r="K2" s="6"/>
      <c r="L2" s="7"/>
      <c r="M2" s="7"/>
      <c r="N2" s="8"/>
      <c r="O2" s="9"/>
      <c r="P2" s="9"/>
    </row>
    <row r="3" spans="1:19">
      <c r="A3" s="42">
        <v>49</v>
      </c>
      <c r="B3" s="32">
        <f>IF(C3&lt;0.5,0,1)</f>
        <v>0</v>
      </c>
      <c r="C3" s="33">
        <f>ABS(D3-E3)</f>
        <v>4.00000000000027E-2</v>
      </c>
      <c r="D3" s="41">
        <v>23.17</v>
      </c>
      <c r="E3" s="41">
        <v>23.13</v>
      </c>
      <c r="F3" s="12">
        <f>AVERAGE(D3:E3)</f>
        <v>23.15</v>
      </c>
      <c r="G3" s="33">
        <f t="shared" ref="G3:G9" si="0">ABS(H3-I3)</f>
        <v>1.0000000000001563E-2</v>
      </c>
      <c r="H3" s="41">
        <v>16.66</v>
      </c>
      <c r="I3" s="41">
        <v>16.670000000000002</v>
      </c>
      <c r="J3" s="35">
        <f t="shared" ref="J3:J9" si="1">AVERAGE(H3:I3)</f>
        <v>16.664999999999999</v>
      </c>
      <c r="K3" s="36">
        <f t="shared" ref="K3:K9" si="2">F3-J3</f>
        <v>6.4849999999999994</v>
      </c>
      <c r="L3" s="12"/>
      <c r="M3" s="12"/>
      <c r="N3" s="12"/>
      <c r="O3" s="40">
        <f t="shared" ref="O3:O9" si="3">POWER(2,-K3)</f>
        <v>1.1164016716727291E-2</v>
      </c>
      <c r="P3" s="37"/>
    </row>
    <row r="4" spans="1:19">
      <c r="A4" s="42">
        <v>50</v>
      </c>
      <c r="B4" s="32"/>
      <c r="C4" s="33">
        <f t="shared" ref="C4:C9" si="4">ABS(D4-E4)</f>
        <v>0.16000000000000014</v>
      </c>
      <c r="D4" s="41">
        <v>27.98</v>
      </c>
      <c r="E4" s="41">
        <v>27.82</v>
      </c>
      <c r="F4" s="12">
        <f t="shared" ref="F4:F9" si="5">AVERAGE(D4:E4)</f>
        <v>27.9</v>
      </c>
      <c r="G4" s="33">
        <f t="shared" si="0"/>
        <v>3.9999999999999147E-2</v>
      </c>
      <c r="H4" s="41">
        <v>17.11</v>
      </c>
      <c r="I4" s="41">
        <v>17.149999999999999</v>
      </c>
      <c r="J4" s="35">
        <f t="shared" si="1"/>
        <v>17.13</v>
      </c>
      <c r="K4" s="36">
        <f t="shared" si="2"/>
        <v>10.77</v>
      </c>
      <c r="L4" s="12"/>
      <c r="M4" s="12"/>
      <c r="N4" s="12"/>
      <c r="O4" s="40">
        <f t="shared" si="3"/>
        <v>5.7267331505462876E-4</v>
      </c>
      <c r="P4" s="37"/>
    </row>
    <row r="5" spans="1:19">
      <c r="A5" s="43">
        <v>53</v>
      </c>
      <c r="B5" s="32"/>
      <c r="C5" s="33">
        <f t="shared" si="4"/>
        <v>6.0000000000002274E-2</v>
      </c>
      <c r="D5" s="41">
        <v>26.81</v>
      </c>
      <c r="E5" s="41">
        <v>26.87</v>
      </c>
      <c r="F5" s="12">
        <f t="shared" si="5"/>
        <v>26.84</v>
      </c>
      <c r="G5" s="33">
        <f t="shared" si="0"/>
        <v>3.9999999999999147E-2</v>
      </c>
      <c r="H5" s="41">
        <v>16.46</v>
      </c>
      <c r="I5" s="41">
        <v>16.5</v>
      </c>
      <c r="J5" s="35">
        <f t="shared" si="1"/>
        <v>16.48</v>
      </c>
      <c r="K5" s="36">
        <f t="shared" si="2"/>
        <v>10.36</v>
      </c>
      <c r="L5" s="12"/>
      <c r="M5" s="12"/>
      <c r="N5" s="12"/>
      <c r="O5" s="40">
        <f t="shared" si="3"/>
        <v>7.6090290982470769E-4</v>
      </c>
      <c r="P5" s="37"/>
    </row>
    <row r="6" spans="1:19">
      <c r="A6" s="44">
        <v>56</v>
      </c>
      <c r="B6" s="32"/>
      <c r="C6" s="33">
        <f t="shared" si="4"/>
        <v>0.10999999999999943</v>
      </c>
      <c r="D6" s="41">
        <v>25.76</v>
      </c>
      <c r="E6" s="41">
        <v>25.87</v>
      </c>
      <c r="F6" s="12">
        <f t="shared" si="5"/>
        <v>25.815000000000001</v>
      </c>
      <c r="G6" s="33">
        <f t="shared" si="0"/>
        <v>5.0000000000000711E-2</v>
      </c>
      <c r="H6" s="41">
        <v>16.79</v>
      </c>
      <c r="I6" s="41">
        <v>16.84</v>
      </c>
      <c r="J6" s="35">
        <f t="shared" si="1"/>
        <v>16.814999999999998</v>
      </c>
      <c r="K6" s="36">
        <f t="shared" si="2"/>
        <v>9.0000000000000036</v>
      </c>
      <c r="L6" s="12"/>
      <c r="M6" s="12"/>
      <c r="N6" s="12"/>
      <c r="O6" s="40">
        <f t="shared" si="3"/>
        <v>1.9531249999999948E-3</v>
      </c>
      <c r="P6" s="37"/>
    </row>
    <row r="7" spans="1:19">
      <c r="A7" s="44">
        <v>59</v>
      </c>
      <c r="B7" s="32">
        <f>IF(C7&lt;0.5,0,1)</f>
        <v>0</v>
      </c>
      <c r="C7" s="33">
        <f t="shared" si="4"/>
        <v>0.14999999999999858</v>
      </c>
      <c r="D7" s="41">
        <v>28.5</v>
      </c>
      <c r="E7" s="41">
        <v>28.65</v>
      </c>
      <c r="F7" s="12">
        <f t="shared" si="5"/>
        <v>28.574999999999999</v>
      </c>
      <c r="G7" s="33">
        <f t="shared" si="0"/>
        <v>1.0000000000001563E-2</v>
      </c>
      <c r="H7" s="41">
        <v>16.32</v>
      </c>
      <c r="I7" s="41">
        <v>16.309999999999999</v>
      </c>
      <c r="J7" s="35">
        <f t="shared" si="1"/>
        <v>16.314999999999998</v>
      </c>
      <c r="K7" s="36">
        <f t="shared" si="2"/>
        <v>12.260000000000002</v>
      </c>
      <c r="L7" s="12"/>
      <c r="M7" s="12"/>
      <c r="N7" s="12"/>
      <c r="O7" s="40">
        <f t="shared" si="3"/>
        <v>2.0387888657919157E-4</v>
      </c>
      <c r="P7" s="37"/>
    </row>
    <row r="8" spans="1:19">
      <c r="A8" s="43">
        <v>68</v>
      </c>
      <c r="B8" s="32"/>
      <c r="C8" s="33">
        <f t="shared" si="4"/>
        <v>5.9999999999998721E-2</v>
      </c>
      <c r="D8" s="41">
        <v>22.21</v>
      </c>
      <c r="E8" s="41">
        <v>22.27</v>
      </c>
      <c r="F8" s="12">
        <f t="shared" si="5"/>
        <v>22.240000000000002</v>
      </c>
      <c r="G8" s="33">
        <f t="shared" si="0"/>
        <v>1.0000000000001563E-2</v>
      </c>
      <c r="H8" s="41">
        <v>17</v>
      </c>
      <c r="I8" s="41">
        <v>16.989999999999998</v>
      </c>
      <c r="J8" s="35">
        <f t="shared" si="1"/>
        <v>16.994999999999997</v>
      </c>
      <c r="K8" s="36">
        <f t="shared" si="2"/>
        <v>5.2450000000000045</v>
      </c>
      <c r="L8" s="12"/>
      <c r="M8" s="12"/>
      <c r="N8" s="12"/>
      <c r="O8" s="40">
        <f t="shared" si="3"/>
        <v>2.6369243629062979E-2</v>
      </c>
      <c r="P8" s="37"/>
      <c r="S8" t="s">
        <v>28</v>
      </c>
    </row>
    <row r="9" spans="1:19">
      <c r="A9" s="44">
        <v>69</v>
      </c>
      <c r="B9" s="32"/>
      <c r="C9" s="33">
        <f t="shared" si="4"/>
        <v>0.91000000000000369</v>
      </c>
      <c r="D9" s="41">
        <v>32.01</v>
      </c>
      <c r="E9" s="41">
        <v>32.92</v>
      </c>
      <c r="F9" s="12">
        <f t="shared" si="5"/>
        <v>32.465000000000003</v>
      </c>
      <c r="G9" s="33">
        <f t="shared" si="0"/>
        <v>7.0000000000000284E-2</v>
      </c>
      <c r="H9" s="41">
        <v>16.2</v>
      </c>
      <c r="I9" s="41">
        <v>16.27</v>
      </c>
      <c r="J9" s="35">
        <f t="shared" si="1"/>
        <v>16.234999999999999</v>
      </c>
      <c r="K9" s="36">
        <f t="shared" si="2"/>
        <v>16.230000000000004</v>
      </c>
      <c r="L9" s="12"/>
      <c r="M9" s="12"/>
      <c r="N9" s="12"/>
      <c r="O9" s="40">
        <f t="shared" si="3"/>
        <v>1.301017596081473E-5</v>
      </c>
      <c r="P9" s="37"/>
    </row>
    <row r="10" spans="1:19" s="1" customFormat="1">
      <c r="A10" s="29"/>
      <c r="B10" s="20"/>
      <c r="C10" s="15"/>
      <c r="D10" s="22"/>
      <c r="E10" s="22"/>
      <c r="F10" s="16"/>
      <c r="G10" s="15"/>
      <c r="H10" s="22"/>
      <c r="I10" s="22"/>
      <c r="J10" s="24"/>
      <c r="K10" s="24"/>
      <c r="L10" s="16"/>
      <c r="M10" s="16"/>
      <c r="N10" s="16"/>
      <c r="O10" s="26"/>
      <c r="P10" s="26"/>
    </row>
    <row r="11" spans="1:19">
      <c r="A11" s="34"/>
      <c r="B11" s="34"/>
      <c r="C11" s="3"/>
      <c r="D11" s="3" t="s">
        <v>1</v>
      </c>
      <c r="E11" s="3" t="s">
        <v>1</v>
      </c>
      <c r="F11" s="3" t="s">
        <v>2</v>
      </c>
      <c r="G11" s="3"/>
      <c r="H11" s="3" t="s">
        <v>1</v>
      </c>
      <c r="I11" s="3" t="s">
        <v>1</v>
      </c>
      <c r="J11" s="3" t="s">
        <v>2</v>
      </c>
      <c r="K11" s="3" t="s">
        <v>3</v>
      </c>
      <c r="L11" s="3" t="s">
        <v>4</v>
      </c>
      <c r="M11" s="3" t="s">
        <v>6</v>
      </c>
      <c r="N11" s="4" t="s">
        <v>7</v>
      </c>
      <c r="O11" s="5" t="s">
        <v>5</v>
      </c>
      <c r="P11" s="5" t="s">
        <v>8</v>
      </c>
    </row>
    <row r="12" spans="1:19">
      <c r="A12" s="34"/>
      <c r="B12" s="45"/>
      <c r="C12" s="10" t="s">
        <v>25</v>
      </c>
      <c r="D12" s="11"/>
      <c r="E12" s="11"/>
      <c r="F12" s="7"/>
      <c r="G12" s="10" t="s">
        <v>0</v>
      </c>
      <c r="H12" s="11"/>
      <c r="I12" s="11"/>
      <c r="J12" s="7"/>
      <c r="K12" s="6"/>
      <c r="L12" s="7"/>
      <c r="M12" s="7"/>
      <c r="N12" s="8"/>
      <c r="O12" s="9"/>
      <c r="P12" s="9"/>
    </row>
    <row r="13" spans="1:19">
      <c r="A13" s="42">
        <v>49</v>
      </c>
      <c r="B13" s="46">
        <f>IF(C13&lt;0.5,0,1)</f>
        <v>0</v>
      </c>
      <c r="C13" s="33">
        <f>ABS(D13-E13)</f>
        <v>9.9999999999980105E-3</v>
      </c>
      <c r="D13" s="41">
        <v>24.22</v>
      </c>
      <c r="E13" s="41">
        <v>24.21</v>
      </c>
      <c r="F13" s="12">
        <f t="shared" ref="F13:F19" si="6">AVERAGE(D13:E13)</f>
        <v>24.215</v>
      </c>
      <c r="G13" s="33">
        <f t="shared" ref="G13:G19" si="7">ABS(H13-I13)</f>
        <v>1.0000000000001563E-2</v>
      </c>
      <c r="H13" s="41">
        <v>16.66</v>
      </c>
      <c r="I13" s="41">
        <v>16.670000000000002</v>
      </c>
      <c r="J13" s="35">
        <f t="shared" ref="J13:J19" si="8">AVERAGE(H13:I13)</f>
        <v>16.664999999999999</v>
      </c>
      <c r="K13" s="36">
        <f>F13-J13</f>
        <v>7.5500000000000007</v>
      </c>
      <c r="L13" s="12"/>
      <c r="M13" s="12"/>
      <c r="N13" s="12"/>
      <c r="O13" s="40">
        <f>POWER(2,-K13)</f>
        <v>5.3360947529468563E-3</v>
      </c>
      <c r="P13" s="37"/>
    </row>
    <row r="14" spans="1:19">
      <c r="A14" s="42">
        <v>50</v>
      </c>
      <c r="B14" s="46"/>
      <c r="C14" s="33">
        <f t="shared" ref="C14:C19" si="9">ABS(D14-E14)</f>
        <v>0.25</v>
      </c>
      <c r="D14" s="41">
        <v>27.44</v>
      </c>
      <c r="E14" s="41">
        <v>27.69</v>
      </c>
      <c r="F14" s="12">
        <f t="shared" si="6"/>
        <v>27.565000000000001</v>
      </c>
      <c r="G14" s="33">
        <f t="shared" si="7"/>
        <v>3.9999999999999147E-2</v>
      </c>
      <c r="H14" s="41">
        <v>17.11</v>
      </c>
      <c r="I14" s="41">
        <v>17.149999999999999</v>
      </c>
      <c r="J14" s="35">
        <f t="shared" si="8"/>
        <v>17.13</v>
      </c>
      <c r="K14" s="36">
        <f t="shared" ref="K14:K19" si="10">F14-J14</f>
        <v>10.435000000000002</v>
      </c>
      <c r="L14" s="12"/>
      <c r="M14" s="12"/>
      <c r="N14" s="12"/>
      <c r="O14" s="40">
        <f t="shared" ref="O14:O19" si="11">POWER(2,-K14)</f>
        <v>7.2235718225040788E-4</v>
      </c>
      <c r="P14" s="37"/>
    </row>
    <row r="15" spans="1:19">
      <c r="A15" s="43">
        <v>53</v>
      </c>
      <c r="B15" s="46"/>
      <c r="C15" s="33">
        <f t="shared" si="9"/>
        <v>1.0000000000001563E-2</v>
      </c>
      <c r="D15" s="41">
        <v>26.49</v>
      </c>
      <c r="E15" s="41">
        <v>26.5</v>
      </c>
      <c r="F15" s="12">
        <f t="shared" si="6"/>
        <v>26.494999999999997</v>
      </c>
      <c r="G15" s="33">
        <f t="shared" si="7"/>
        <v>3.9999999999999147E-2</v>
      </c>
      <c r="H15" s="41">
        <v>16.46</v>
      </c>
      <c r="I15" s="41">
        <v>16.5</v>
      </c>
      <c r="J15" s="35">
        <f t="shared" si="8"/>
        <v>16.48</v>
      </c>
      <c r="K15" s="36">
        <f t="shared" si="10"/>
        <v>10.014999999999997</v>
      </c>
      <c r="L15" s="12"/>
      <c r="M15" s="12"/>
      <c r="N15" s="12"/>
      <c r="O15" s="40">
        <f t="shared" si="11"/>
        <v>9.6646157853047803E-4</v>
      </c>
      <c r="P15" s="37"/>
    </row>
    <row r="16" spans="1:19">
      <c r="A16" s="44">
        <v>56</v>
      </c>
      <c r="B16" s="46"/>
      <c r="C16" s="33">
        <f t="shared" si="9"/>
        <v>5.9999999999998721E-2</v>
      </c>
      <c r="D16" s="41">
        <v>26.48</v>
      </c>
      <c r="E16" s="41">
        <v>26.54</v>
      </c>
      <c r="F16" s="12">
        <f t="shared" si="6"/>
        <v>26.509999999999998</v>
      </c>
      <c r="G16" s="33">
        <f t="shared" si="7"/>
        <v>5.0000000000000711E-2</v>
      </c>
      <c r="H16" s="41">
        <v>16.79</v>
      </c>
      <c r="I16" s="41">
        <v>16.84</v>
      </c>
      <c r="J16" s="35">
        <f t="shared" si="8"/>
        <v>16.814999999999998</v>
      </c>
      <c r="K16" s="36">
        <f t="shared" si="10"/>
        <v>9.6950000000000003</v>
      </c>
      <c r="L16" s="12"/>
      <c r="M16" s="12"/>
      <c r="N16" s="12"/>
      <c r="O16" s="40">
        <f t="shared" si="11"/>
        <v>1.2064635128192665E-3</v>
      </c>
      <c r="P16" s="37"/>
    </row>
    <row r="17" spans="1:16">
      <c r="A17" s="44">
        <v>59</v>
      </c>
      <c r="B17" s="46">
        <f>IF(C17&lt;0.5,0,1)</f>
        <v>0</v>
      </c>
      <c r="C17" s="33">
        <f t="shared" si="9"/>
        <v>0.12999999999999901</v>
      </c>
      <c r="D17" s="41">
        <v>27.76</v>
      </c>
      <c r="E17" s="41">
        <v>27.89</v>
      </c>
      <c r="F17" s="12">
        <f t="shared" si="6"/>
        <v>27.825000000000003</v>
      </c>
      <c r="G17" s="33">
        <f t="shared" si="7"/>
        <v>1.0000000000001563E-2</v>
      </c>
      <c r="H17" s="41">
        <v>16.32</v>
      </c>
      <c r="I17" s="41">
        <v>16.309999999999999</v>
      </c>
      <c r="J17" s="35">
        <f t="shared" si="8"/>
        <v>16.314999999999998</v>
      </c>
      <c r="K17" s="36">
        <f t="shared" si="10"/>
        <v>11.510000000000005</v>
      </c>
      <c r="L17" s="12"/>
      <c r="M17" s="12"/>
      <c r="N17" s="12"/>
      <c r="O17" s="40">
        <f t="shared" si="11"/>
        <v>3.428820497407209E-4</v>
      </c>
      <c r="P17" s="37"/>
    </row>
    <row r="18" spans="1:16">
      <c r="A18" s="43">
        <v>68</v>
      </c>
      <c r="B18" s="46"/>
      <c r="C18" s="33">
        <f t="shared" si="9"/>
        <v>1.9999999999999574E-2</v>
      </c>
      <c r="D18" s="41">
        <v>23.12</v>
      </c>
      <c r="E18" s="41">
        <v>23.14</v>
      </c>
      <c r="F18" s="12">
        <f t="shared" si="6"/>
        <v>23.130000000000003</v>
      </c>
      <c r="G18" s="33">
        <f t="shared" si="7"/>
        <v>1.0000000000001563E-2</v>
      </c>
      <c r="H18" s="41">
        <v>17</v>
      </c>
      <c r="I18" s="41">
        <v>16.989999999999998</v>
      </c>
      <c r="J18" s="35">
        <f t="shared" si="8"/>
        <v>16.994999999999997</v>
      </c>
      <c r="K18" s="36">
        <f t="shared" si="10"/>
        <v>6.1350000000000051</v>
      </c>
      <c r="L18" s="12"/>
      <c r="M18" s="12"/>
      <c r="N18" s="12"/>
      <c r="O18" s="40">
        <f t="shared" si="11"/>
        <v>1.422921614987461E-2</v>
      </c>
      <c r="P18" s="37"/>
    </row>
    <row r="19" spans="1:16">
      <c r="A19" s="44">
        <v>69</v>
      </c>
      <c r="B19" s="46"/>
      <c r="C19" s="33">
        <f t="shared" si="9"/>
        <v>4.7800000000000011</v>
      </c>
      <c r="D19" s="41">
        <v>28.86</v>
      </c>
      <c r="E19" s="41">
        <v>33.64</v>
      </c>
      <c r="F19" s="12">
        <f t="shared" si="6"/>
        <v>31.25</v>
      </c>
      <c r="G19" s="33">
        <f t="shared" si="7"/>
        <v>7.0000000000000284E-2</v>
      </c>
      <c r="H19" s="41">
        <v>16.2</v>
      </c>
      <c r="I19" s="41">
        <v>16.27</v>
      </c>
      <c r="J19" s="35">
        <f t="shared" si="8"/>
        <v>16.234999999999999</v>
      </c>
      <c r="K19" s="36">
        <f t="shared" si="10"/>
        <v>15.015000000000001</v>
      </c>
      <c r="L19" s="12"/>
      <c r="M19" s="12"/>
      <c r="N19" s="12"/>
      <c r="O19" s="40">
        <f t="shared" si="11"/>
        <v>3.0201924329077374E-5</v>
      </c>
      <c r="P19" s="37"/>
    </row>
    <row r="20" spans="1:16" s="1" customFormat="1">
      <c r="B20" s="20"/>
      <c r="C20" s="15"/>
      <c r="D20" s="22"/>
      <c r="E20" s="22"/>
      <c r="F20" s="16"/>
      <c r="G20" s="15"/>
      <c r="H20" s="22"/>
      <c r="I20" s="22"/>
      <c r="J20" s="24"/>
      <c r="K20" s="24"/>
      <c r="L20" s="16"/>
      <c r="M20" s="16"/>
      <c r="N20" s="16"/>
      <c r="O20" s="26"/>
      <c r="P20" s="26"/>
    </row>
    <row r="21" spans="1:16">
      <c r="A21" s="34"/>
      <c r="B21" s="34"/>
      <c r="C21" s="3"/>
      <c r="D21" s="3" t="s">
        <v>1</v>
      </c>
      <c r="E21" s="3" t="s">
        <v>1</v>
      </c>
      <c r="F21" s="3" t="s">
        <v>2</v>
      </c>
      <c r="G21" s="3"/>
      <c r="H21" s="3" t="s">
        <v>1</v>
      </c>
      <c r="I21" s="3" t="s">
        <v>1</v>
      </c>
      <c r="J21" s="3" t="s">
        <v>2</v>
      </c>
      <c r="K21" s="3" t="s">
        <v>3</v>
      </c>
      <c r="L21" s="3" t="s">
        <v>4</v>
      </c>
      <c r="M21" s="3" t="s">
        <v>6</v>
      </c>
      <c r="N21" s="4" t="s">
        <v>7</v>
      </c>
      <c r="O21" s="5" t="s">
        <v>5</v>
      </c>
      <c r="P21" s="5" t="s">
        <v>8</v>
      </c>
    </row>
    <row r="22" spans="1:16">
      <c r="A22" s="34"/>
      <c r="B22" s="34"/>
      <c r="C22" s="10" t="s">
        <v>26</v>
      </c>
      <c r="D22" s="11"/>
      <c r="E22" s="11"/>
      <c r="F22" s="7"/>
      <c r="G22" s="10" t="s">
        <v>0</v>
      </c>
      <c r="H22" s="11"/>
      <c r="I22" s="11"/>
      <c r="J22" s="7"/>
      <c r="K22" s="6"/>
      <c r="L22" s="7"/>
      <c r="M22" s="7"/>
      <c r="N22" s="8"/>
      <c r="O22" s="9"/>
      <c r="P22" s="9"/>
    </row>
    <row r="23" spans="1:16">
      <c r="A23" s="42">
        <v>49</v>
      </c>
      <c r="B23" s="32">
        <f>IF(C23&lt;0.5,0,1)</f>
        <v>0</v>
      </c>
      <c r="C23" s="33">
        <f>ABS(D23-E23)</f>
        <v>8.9999999999999858E-2</v>
      </c>
      <c r="D23" s="41">
        <v>22.78</v>
      </c>
      <c r="E23" s="41">
        <v>22.69</v>
      </c>
      <c r="F23" s="12">
        <f t="shared" ref="F23:F30" si="12">AVERAGE(D23:E23)</f>
        <v>22.734999999999999</v>
      </c>
      <c r="G23" s="33">
        <f t="shared" ref="G23:G30" si="13">ABS(H23-I23)</f>
        <v>1.0000000000001563E-2</v>
      </c>
      <c r="H23" s="41">
        <v>16.66</v>
      </c>
      <c r="I23" s="41">
        <v>16.670000000000002</v>
      </c>
      <c r="J23" s="35">
        <f t="shared" ref="J23:J30" si="14">AVERAGE(H23:I23)</f>
        <v>16.664999999999999</v>
      </c>
      <c r="K23" s="36">
        <f>F23-J23</f>
        <v>6.07</v>
      </c>
      <c r="L23" s="12"/>
      <c r="M23" s="12"/>
      <c r="N23" s="12"/>
      <c r="O23" s="40">
        <f>POWER(2,-K23)</f>
        <v>1.4884968719436526E-2</v>
      </c>
      <c r="P23" s="37"/>
    </row>
    <row r="24" spans="1:16">
      <c r="A24" s="42">
        <v>50</v>
      </c>
      <c r="B24" s="32"/>
      <c r="C24" s="33">
        <f t="shared" ref="C24:C30" si="15">ABS(D24-E24)</f>
        <v>1.0000000000001563E-2</v>
      </c>
      <c r="D24" s="41">
        <v>24.5</v>
      </c>
      <c r="E24" s="41">
        <v>24.49</v>
      </c>
      <c r="F24" s="12">
        <f t="shared" si="12"/>
        <v>24.494999999999997</v>
      </c>
      <c r="G24" s="33">
        <f t="shared" si="13"/>
        <v>3.9999999999999147E-2</v>
      </c>
      <c r="H24" s="41">
        <v>17.11</v>
      </c>
      <c r="I24" s="41">
        <v>17.149999999999999</v>
      </c>
      <c r="J24" s="35">
        <f t="shared" si="14"/>
        <v>17.13</v>
      </c>
      <c r="K24" s="36">
        <f t="shared" ref="K24:K30" si="16">F24-J24</f>
        <v>7.3649999999999984</v>
      </c>
      <c r="L24" s="12"/>
      <c r="M24" s="12"/>
      <c r="N24" s="12"/>
      <c r="O24" s="40">
        <f t="shared" ref="O24:O29" si="17">POWER(2,-K24)</f>
        <v>6.066163085945632E-3</v>
      </c>
      <c r="P24" s="37"/>
    </row>
    <row r="25" spans="1:16">
      <c r="A25" s="43">
        <v>53</v>
      </c>
      <c r="B25" s="32"/>
      <c r="C25" s="33">
        <f t="shared" si="15"/>
        <v>1.9999999999999574E-2</v>
      </c>
      <c r="D25" s="41">
        <v>23.92</v>
      </c>
      <c r="E25" s="41">
        <v>23.94</v>
      </c>
      <c r="F25" s="12">
        <f t="shared" si="12"/>
        <v>23.93</v>
      </c>
      <c r="G25" s="33">
        <f t="shared" si="13"/>
        <v>3.9999999999999147E-2</v>
      </c>
      <c r="H25" s="41">
        <v>16.46</v>
      </c>
      <c r="I25" s="41">
        <v>16.5</v>
      </c>
      <c r="J25" s="35">
        <f t="shared" si="14"/>
        <v>16.48</v>
      </c>
      <c r="K25" s="36">
        <f t="shared" si="16"/>
        <v>7.4499999999999993</v>
      </c>
      <c r="L25" s="12"/>
      <c r="M25" s="12"/>
      <c r="N25" s="12"/>
      <c r="O25" s="40">
        <f t="shared" si="17"/>
        <v>5.7190847497876037E-3</v>
      </c>
      <c r="P25" s="37"/>
    </row>
    <row r="26" spans="1:16">
      <c r="A26" s="44">
        <v>56</v>
      </c>
      <c r="B26" s="32"/>
      <c r="C26" s="33">
        <f t="shared" si="15"/>
        <v>3.9999999999999147E-2</v>
      </c>
      <c r="D26" s="41">
        <v>23.91</v>
      </c>
      <c r="E26" s="41">
        <v>23.87</v>
      </c>
      <c r="F26" s="12">
        <f t="shared" si="12"/>
        <v>23.89</v>
      </c>
      <c r="G26" s="33">
        <f t="shared" si="13"/>
        <v>5.0000000000000711E-2</v>
      </c>
      <c r="H26" s="41">
        <v>16.79</v>
      </c>
      <c r="I26" s="41">
        <v>16.84</v>
      </c>
      <c r="J26" s="35">
        <f t="shared" si="14"/>
        <v>16.814999999999998</v>
      </c>
      <c r="K26" s="36">
        <f t="shared" si="16"/>
        <v>7.0750000000000028</v>
      </c>
      <c r="L26" s="12"/>
      <c r="M26" s="12"/>
      <c r="N26" s="12"/>
      <c r="O26" s="40">
        <f t="shared" si="17"/>
        <v>7.4167353199259146E-3</v>
      </c>
      <c r="P26" s="37"/>
    </row>
    <row r="27" spans="1:16">
      <c r="A27" s="44">
        <v>59</v>
      </c>
      <c r="B27" s="32">
        <f>IF(C27&lt;0.5,0,1)</f>
        <v>0</v>
      </c>
      <c r="C27" s="33">
        <f t="shared" si="15"/>
        <v>1.9999999999999574E-2</v>
      </c>
      <c r="D27" s="41">
        <v>23.66</v>
      </c>
      <c r="E27" s="41">
        <v>23.64</v>
      </c>
      <c r="F27" s="12">
        <f t="shared" si="12"/>
        <v>23.65</v>
      </c>
      <c r="G27" s="33">
        <f t="shared" si="13"/>
        <v>1.0000000000001563E-2</v>
      </c>
      <c r="H27" s="41">
        <v>16.32</v>
      </c>
      <c r="I27" s="41">
        <v>16.309999999999999</v>
      </c>
      <c r="J27" s="35">
        <f t="shared" si="14"/>
        <v>16.314999999999998</v>
      </c>
      <c r="K27" s="36">
        <f t="shared" si="16"/>
        <v>7.3350000000000009</v>
      </c>
      <c r="L27" s="12"/>
      <c r="M27" s="12"/>
      <c r="N27" s="12"/>
      <c r="O27" s="40">
        <f t="shared" si="17"/>
        <v>6.1936260672678456E-3</v>
      </c>
      <c r="P27" s="37"/>
    </row>
    <row r="28" spans="1:16">
      <c r="A28" s="43">
        <v>68</v>
      </c>
      <c r="B28" s="32"/>
      <c r="C28" s="33">
        <f t="shared" si="15"/>
        <v>3.9999999999999147E-2</v>
      </c>
      <c r="D28" s="41">
        <v>23.55</v>
      </c>
      <c r="E28" s="41">
        <v>23.59</v>
      </c>
      <c r="F28" s="12">
        <f t="shared" si="12"/>
        <v>23.57</v>
      </c>
      <c r="G28" s="33">
        <f t="shared" si="13"/>
        <v>1.0000000000001563E-2</v>
      </c>
      <c r="H28" s="41">
        <v>17</v>
      </c>
      <c r="I28" s="41">
        <v>16.989999999999998</v>
      </c>
      <c r="J28" s="35">
        <f t="shared" si="14"/>
        <v>16.994999999999997</v>
      </c>
      <c r="K28" s="36">
        <f t="shared" si="16"/>
        <v>6.5750000000000028</v>
      </c>
      <c r="L28" s="12"/>
      <c r="M28" s="12"/>
      <c r="N28" s="12"/>
      <c r="O28" s="40">
        <f t="shared" si="17"/>
        <v>1.0488847677970786E-2</v>
      </c>
      <c r="P28" s="37"/>
    </row>
    <row r="29" spans="1:16">
      <c r="A29" s="44">
        <v>69</v>
      </c>
      <c r="B29" s="32"/>
      <c r="C29" s="33">
        <f t="shared" si="15"/>
        <v>1.9999999999999574E-2</v>
      </c>
      <c r="D29" s="41">
        <v>23.19</v>
      </c>
      <c r="E29" s="41">
        <v>23.17</v>
      </c>
      <c r="F29" s="12">
        <f t="shared" si="12"/>
        <v>23.18</v>
      </c>
      <c r="G29" s="33">
        <f t="shared" si="13"/>
        <v>7.0000000000000284E-2</v>
      </c>
      <c r="H29" s="41">
        <v>16.2</v>
      </c>
      <c r="I29" s="41">
        <v>16.27</v>
      </c>
      <c r="J29" s="35">
        <f t="shared" si="14"/>
        <v>16.234999999999999</v>
      </c>
      <c r="K29" s="36">
        <f t="shared" si="16"/>
        <v>6.9450000000000003</v>
      </c>
      <c r="L29" s="12"/>
      <c r="M29" s="12"/>
      <c r="N29" s="12"/>
      <c r="O29" s="40">
        <f t="shared" si="17"/>
        <v>8.1160867445129996E-3</v>
      </c>
      <c r="P29" s="37"/>
    </row>
    <row r="30" spans="1:16" s="31" customFormat="1">
      <c r="A30" s="44"/>
      <c r="B30" s="32"/>
      <c r="C30" s="33">
        <f t="shared" si="15"/>
        <v>9.9999999999997868E-2</v>
      </c>
      <c r="D30" s="34">
        <v>20.350000000000001</v>
      </c>
      <c r="E30" s="34">
        <v>20.45</v>
      </c>
      <c r="F30" s="12">
        <f t="shared" si="12"/>
        <v>20.399999999999999</v>
      </c>
      <c r="G30" s="33">
        <f t="shared" si="13"/>
        <v>7.0000000000000284E-2</v>
      </c>
      <c r="H30" s="34">
        <v>17.79</v>
      </c>
      <c r="I30" s="34">
        <v>17.72</v>
      </c>
      <c r="J30" s="35">
        <f t="shared" si="14"/>
        <v>17.754999999999999</v>
      </c>
      <c r="K30" s="36">
        <f t="shared" si="16"/>
        <v>2.6449999999999996</v>
      </c>
      <c r="L30" s="12"/>
      <c r="M30" s="12"/>
      <c r="N30" s="12"/>
      <c r="O30" s="37">
        <f>POWER(2,-K30)</f>
        <v>0.15987319765967864</v>
      </c>
      <c r="P30" s="37"/>
    </row>
    <row r="31" spans="1:16" s="1" customFormat="1">
      <c r="A31" s="15"/>
      <c r="B31" s="20"/>
      <c r="C31" s="15"/>
      <c r="D31"/>
      <c r="E31"/>
      <c r="F31" s="16"/>
      <c r="G31" s="15"/>
      <c r="H31" s="22"/>
      <c r="I31" s="22"/>
      <c r="J31" s="24"/>
      <c r="K31" s="24"/>
      <c r="L31" s="16"/>
      <c r="M31" s="16"/>
      <c r="N31" s="16"/>
      <c r="O31" s="26"/>
      <c r="P31" s="26"/>
    </row>
    <row r="32" spans="1:16">
      <c r="A32" s="34"/>
      <c r="B32" s="34"/>
      <c r="C32" s="3"/>
      <c r="D32" s="3" t="s">
        <v>1</v>
      </c>
      <c r="E32" s="3" t="s">
        <v>1</v>
      </c>
      <c r="F32" s="3" t="s">
        <v>2</v>
      </c>
      <c r="G32" s="3"/>
      <c r="H32" s="3" t="s">
        <v>1</v>
      </c>
      <c r="I32" s="3" t="s">
        <v>1</v>
      </c>
      <c r="J32" s="3" t="s">
        <v>2</v>
      </c>
      <c r="K32" s="3" t="s">
        <v>3</v>
      </c>
      <c r="L32" s="3" t="s">
        <v>4</v>
      </c>
      <c r="M32" s="3" t="s">
        <v>6</v>
      </c>
      <c r="N32" s="4" t="s">
        <v>7</v>
      </c>
      <c r="O32" s="5" t="s">
        <v>5</v>
      </c>
      <c r="P32" s="5" t="s">
        <v>8</v>
      </c>
    </row>
    <row r="33" spans="1:16">
      <c r="A33" s="34"/>
      <c r="B33" s="34"/>
      <c r="C33" s="10" t="s">
        <v>27</v>
      </c>
      <c r="D33" s="11"/>
      <c r="E33" s="11"/>
      <c r="F33" s="7"/>
      <c r="G33" s="10" t="s">
        <v>0</v>
      </c>
      <c r="H33" s="11"/>
      <c r="I33" s="11"/>
      <c r="J33" s="7"/>
      <c r="K33" s="6"/>
      <c r="L33" s="7"/>
      <c r="M33" s="7"/>
      <c r="N33" s="8"/>
      <c r="O33" s="9"/>
      <c r="P33" s="9"/>
    </row>
    <row r="34" spans="1:16">
      <c r="A34" s="42">
        <v>49</v>
      </c>
      <c r="B34" s="32">
        <f>IF(C34&lt;0.5,0,1)</f>
        <v>0</v>
      </c>
      <c r="C34" s="33">
        <f>ABS(D34-E34)</f>
        <v>0.10000000000000142</v>
      </c>
      <c r="D34" s="41">
        <v>20.440000000000001</v>
      </c>
      <c r="E34" s="41">
        <v>20.34</v>
      </c>
      <c r="F34" s="12">
        <f t="shared" ref="F34:F41" si="18">AVERAGE(D34:E34)</f>
        <v>20.39</v>
      </c>
      <c r="G34" s="33">
        <f t="shared" ref="G34:G41" si="19">ABS(H34-I34)</f>
        <v>1.0000000000001563E-2</v>
      </c>
      <c r="H34" s="41">
        <v>16.66</v>
      </c>
      <c r="I34" s="41">
        <v>16.670000000000002</v>
      </c>
      <c r="J34" s="35">
        <f t="shared" ref="J34:J41" si="20">AVERAGE(H34:I34)</f>
        <v>16.664999999999999</v>
      </c>
      <c r="K34" s="36">
        <f>F34-J34</f>
        <v>3.7250000000000014</v>
      </c>
      <c r="L34" s="12"/>
      <c r="M34" s="12"/>
      <c r="N34" s="12"/>
      <c r="O34" s="40">
        <f>POWER(2,-K34)</f>
        <v>7.5624630576205706E-2</v>
      </c>
      <c r="P34" s="37"/>
    </row>
    <row r="35" spans="1:16">
      <c r="A35" s="42">
        <v>50</v>
      </c>
      <c r="B35" s="32"/>
      <c r="C35" s="33">
        <f t="shared" ref="C35:C41" si="21">ABS(D35-E35)</f>
        <v>3.0000000000001137E-2</v>
      </c>
      <c r="D35" s="41">
        <v>22.52</v>
      </c>
      <c r="E35" s="41">
        <v>22.55</v>
      </c>
      <c r="F35" s="12">
        <f t="shared" si="18"/>
        <v>22.535</v>
      </c>
      <c r="G35" s="33">
        <f t="shared" si="19"/>
        <v>3.9999999999999147E-2</v>
      </c>
      <c r="H35" s="41">
        <v>17.11</v>
      </c>
      <c r="I35" s="41">
        <v>17.149999999999999</v>
      </c>
      <c r="J35" s="35">
        <f t="shared" si="20"/>
        <v>17.13</v>
      </c>
      <c r="K35" s="36">
        <f t="shared" ref="K35:K41" si="22">F35-J35</f>
        <v>5.4050000000000011</v>
      </c>
      <c r="L35" s="12"/>
      <c r="M35" s="12"/>
      <c r="N35" s="12"/>
      <c r="O35" s="40">
        <f t="shared" ref="O35:O40" si="23">POWER(2,-K35)</f>
        <v>2.3601134149419136E-2</v>
      </c>
      <c r="P35" s="37"/>
    </row>
    <row r="36" spans="1:16">
      <c r="A36" s="43">
        <v>53</v>
      </c>
      <c r="B36" s="32"/>
      <c r="C36" s="33">
        <f t="shared" si="21"/>
        <v>5.9999999999998721E-2</v>
      </c>
      <c r="D36" s="41">
        <v>23.06</v>
      </c>
      <c r="E36" s="41">
        <v>23</v>
      </c>
      <c r="F36" s="12">
        <f t="shared" si="18"/>
        <v>23.03</v>
      </c>
      <c r="G36" s="33">
        <f t="shared" si="19"/>
        <v>3.9999999999999147E-2</v>
      </c>
      <c r="H36" s="41">
        <v>16.46</v>
      </c>
      <c r="I36" s="41">
        <v>16.5</v>
      </c>
      <c r="J36" s="35">
        <f t="shared" si="20"/>
        <v>16.48</v>
      </c>
      <c r="K36" s="36">
        <f t="shared" si="22"/>
        <v>6.5500000000000007</v>
      </c>
      <c r="L36" s="12"/>
      <c r="M36" s="12"/>
      <c r="N36" s="12"/>
      <c r="O36" s="40">
        <f t="shared" si="23"/>
        <v>1.0672189505893713E-2</v>
      </c>
      <c r="P36" s="37"/>
    </row>
    <row r="37" spans="1:16">
      <c r="A37" s="44">
        <v>56</v>
      </c>
      <c r="B37" s="32"/>
      <c r="C37" s="33">
        <f t="shared" si="21"/>
        <v>0</v>
      </c>
      <c r="D37" s="41">
        <v>21.9</v>
      </c>
      <c r="E37" s="41">
        <v>21.9</v>
      </c>
      <c r="F37" s="12">
        <f t="shared" si="18"/>
        <v>21.9</v>
      </c>
      <c r="G37" s="33">
        <f t="shared" si="19"/>
        <v>5.0000000000000711E-2</v>
      </c>
      <c r="H37" s="41">
        <v>16.79</v>
      </c>
      <c r="I37" s="41">
        <v>16.84</v>
      </c>
      <c r="J37" s="35">
        <f t="shared" si="20"/>
        <v>16.814999999999998</v>
      </c>
      <c r="K37" s="36">
        <f t="shared" si="22"/>
        <v>5.0850000000000009</v>
      </c>
      <c r="L37" s="12"/>
      <c r="M37" s="12"/>
      <c r="N37" s="12"/>
      <c r="O37" s="40">
        <f t="shared" si="23"/>
        <v>2.9462016747444971E-2</v>
      </c>
      <c r="P37" s="37"/>
    </row>
    <row r="38" spans="1:16">
      <c r="A38" s="44">
        <v>59</v>
      </c>
      <c r="B38" s="32">
        <f>IF(C38&lt;0.5,0,1)</f>
        <v>0</v>
      </c>
      <c r="C38" s="33">
        <f t="shared" si="21"/>
        <v>8.0000000000001847E-2</v>
      </c>
      <c r="D38" s="41">
        <v>23.76</v>
      </c>
      <c r="E38" s="41">
        <v>23.68</v>
      </c>
      <c r="F38" s="12">
        <f t="shared" si="18"/>
        <v>23.72</v>
      </c>
      <c r="G38" s="33">
        <f t="shared" si="19"/>
        <v>1.0000000000001563E-2</v>
      </c>
      <c r="H38" s="41">
        <v>16.32</v>
      </c>
      <c r="I38" s="41">
        <v>16.309999999999999</v>
      </c>
      <c r="J38" s="35">
        <f t="shared" si="20"/>
        <v>16.314999999999998</v>
      </c>
      <c r="K38" s="36">
        <f t="shared" si="22"/>
        <v>7.4050000000000011</v>
      </c>
      <c r="L38" s="12"/>
      <c r="M38" s="12"/>
      <c r="N38" s="12"/>
      <c r="O38" s="40">
        <f t="shared" si="23"/>
        <v>5.9002835373547849E-3</v>
      </c>
      <c r="P38" s="37"/>
    </row>
    <row r="39" spans="1:16">
      <c r="A39" s="43">
        <v>68</v>
      </c>
      <c r="B39" s="32"/>
      <c r="C39" s="33">
        <f t="shared" si="21"/>
        <v>0.14000000000000057</v>
      </c>
      <c r="D39" s="41">
        <v>20.46</v>
      </c>
      <c r="E39" s="41">
        <v>20.32</v>
      </c>
      <c r="F39" s="12">
        <f t="shared" si="18"/>
        <v>20.39</v>
      </c>
      <c r="G39" s="33">
        <f t="shared" si="19"/>
        <v>1.0000000000001563E-2</v>
      </c>
      <c r="H39" s="41">
        <v>17</v>
      </c>
      <c r="I39" s="41">
        <v>16.989999999999998</v>
      </c>
      <c r="J39" s="35">
        <f t="shared" si="20"/>
        <v>16.994999999999997</v>
      </c>
      <c r="K39" s="36">
        <f t="shared" si="22"/>
        <v>3.3950000000000031</v>
      </c>
      <c r="L39" s="12"/>
      <c r="M39" s="12"/>
      <c r="N39" s="12"/>
      <c r="O39" s="40">
        <f t="shared" si="23"/>
        <v>9.5061172077562886E-2</v>
      </c>
      <c r="P39" s="37"/>
    </row>
    <row r="40" spans="1:16">
      <c r="A40" s="44">
        <v>69</v>
      </c>
      <c r="B40" s="32"/>
      <c r="C40" s="33">
        <f t="shared" si="21"/>
        <v>2.9999999999997584E-2</v>
      </c>
      <c r="D40" s="41">
        <v>24.71</v>
      </c>
      <c r="E40" s="41">
        <v>24.74</v>
      </c>
      <c r="F40" s="12">
        <f t="shared" si="18"/>
        <v>24.725000000000001</v>
      </c>
      <c r="G40" s="33">
        <f t="shared" si="19"/>
        <v>7.0000000000000284E-2</v>
      </c>
      <c r="H40" s="41">
        <v>16.2</v>
      </c>
      <c r="I40" s="41">
        <v>16.27</v>
      </c>
      <c r="J40" s="35">
        <f t="shared" si="20"/>
        <v>16.234999999999999</v>
      </c>
      <c r="K40" s="36">
        <f t="shared" si="22"/>
        <v>8.490000000000002</v>
      </c>
      <c r="L40" s="12"/>
      <c r="M40" s="12"/>
      <c r="N40" s="12"/>
      <c r="O40" s="40">
        <f t="shared" si="23"/>
        <v>2.7813480382755272E-3</v>
      </c>
      <c r="P40" s="37"/>
    </row>
    <row r="41" spans="1:16" s="31" customFormat="1">
      <c r="A41" s="44"/>
      <c r="B41" s="32"/>
      <c r="C41" s="33">
        <f t="shared" si="21"/>
        <v>3.0000000000001137E-2</v>
      </c>
      <c r="D41" s="34">
        <v>22.69</v>
      </c>
      <c r="E41" s="34">
        <v>22.66</v>
      </c>
      <c r="F41" s="12">
        <f t="shared" si="18"/>
        <v>22.675000000000001</v>
      </c>
      <c r="G41" s="33">
        <f t="shared" si="19"/>
        <v>7.0000000000000284E-2</v>
      </c>
      <c r="H41" s="34">
        <v>17.79</v>
      </c>
      <c r="I41" s="34">
        <v>17.72</v>
      </c>
      <c r="J41" s="35">
        <f t="shared" si="20"/>
        <v>17.754999999999999</v>
      </c>
      <c r="K41" s="36">
        <f t="shared" si="22"/>
        <v>4.9200000000000017</v>
      </c>
      <c r="L41" s="12"/>
      <c r="M41" s="12"/>
      <c r="N41" s="12"/>
      <c r="O41" s="37">
        <f>POWER(2,-K41)</f>
        <v>3.3031813767543106E-2</v>
      </c>
      <c r="P41" s="37"/>
    </row>
    <row r="42" spans="1:16" s="1" customFormat="1">
      <c r="A42" s="15"/>
      <c r="B42" s="20"/>
      <c r="C42" s="15"/>
      <c r="D42" s="22"/>
      <c r="E42" s="22"/>
      <c r="F42" s="16"/>
      <c r="G42" s="15"/>
      <c r="H42" s="22"/>
      <c r="I42" s="22"/>
      <c r="J42" s="24"/>
      <c r="K42" s="24"/>
      <c r="L42" s="16"/>
      <c r="M42" s="16"/>
      <c r="N42" s="16"/>
      <c r="O42" s="26"/>
      <c r="P42" s="26"/>
    </row>
    <row r="52" s="31" customFormat="1"/>
    <row r="53" s="1" customFormat="1"/>
    <row r="63" s="31" customFormat="1"/>
    <row r="64" s="1" customFormat="1"/>
    <row r="74" spans="1:16" s="31" customFormat="1"/>
    <row r="75" spans="1:16" s="1" customFormat="1"/>
    <row r="76" spans="1:16" s="1" customFormat="1">
      <c r="C76" s="21"/>
      <c r="D76" s="22"/>
      <c r="E76" s="22"/>
      <c r="F76" s="16"/>
      <c r="G76" s="21"/>
      <c r="H76" s="15"/>
      <c r="I76" s="15"/>
      <c r="J76" s="23"/>
      <c r="K76" s="24"/>
      <c r="L76" s="23"/>
      <c r="M76" s="23"/>
      <c r="N76" s="25"/>
      <c r="O76" s="26"/>
      <c r="P76" s="27"/>
    </row>
    <row r="77" spans="1:16" s="1" customFormat="1">
      <c r="A77" s="15"/>
      <c r="B77" s="20"/>
      <c r="C77" s="15"/>
      <c r="D77" s="22"/>
      <c r="E77" s="22"/>
      <c r="F77" s="16"/>
      <c r="G77" s="15"/>
      <c r="H77" s="22"/>
      <c r="I77" s="22"/>
      <c r="J77" s="24"/>
      <c r="K77" s="24"/>
      <c r="L77" s="16"/>
      <c r="M77" s="16"/>
      <c r="N77" s="16"/>
      <c r="O77" s="26"/>
      <c r="P77" s="26"/>
    </row>
    <row r="78" spans="1:16" s="1" customFormat="1">
      <c r="A78" s="15"/>
      <c r="B78" s="10" t="s">
        <v>9</v>
      </c>
      <c r="C78" s="10" t="s">
        <v>12</v>
      </c>
      <c r="D78" s="10" t="s">
        <v>15</v>
      </c>
      <c r="E78" s="10" t="s">
        <v>10</v>
      </c>
      <c r="G78" s="10" t="s">
        <v>13</v>
      </c>
      <c r="H78" s="10" t="s">
        <v>14</v>
      </c>
      <c r="I78" s="10" t="s">
        <v>11</v>
      </c>
      <c r="J78" s="24"/>
      <c r="K78" s="24"/>
      <c r="L78" s="16"/>
      <c r="M78" s="16"/>
      <c r="N78" s="16"/>
      <c r="O78" s="26"/>
      <c r="P78" s="26"/>
    </row>
    <row r="79" spans="1:16" s="1" customFormat="1">
      <c r="A79" s="14" t="s">
        <v>16</v>
      </c>
      <c r="B79" s="1">
        <v>0.13490352956305335</v>
      </c>
      <c r="C79" s="38">
        <v>2.1435469250725885</v>
      </c>
      <c r="D79" s="1">
        <v>4.8555693588557124E-5</v>
      </c>
      <c r="E79" s="22">
        <v>3.3235207922350444E-4</v>
      </c>
      <c r="F79" s="16"/>
      <c r="G79" s="15">
        <v>3.5130214355732977E-4</v>
      </c>
      <c r="H79" s="22">
        <v>4.4775588047103114E-4</v>
      </c>
      <c r="I79" s="22">
        <v>0.28817158669971643</v>
      </c>
      <c r="J79" s="24"/>
      <c r="K79" s="24"/>
      <c r="L79" s="16"/>
      <c r="M79" s="16"/>
      <c r="N79" s="16"/>
      <c r="O79" s="26"/>
      <c r="P79" s="26"/>
    </row>
    <row r="80" spans="1:16" s="1" customFormat="1">
      <c r="A80" s="14" t="s">
        <v>17</v>
      </c>
      <c r="B80" s="20">
        <v>4.5752677998300718E-2</v>
      </c>
      <c r="C80" s="38">
        <v>0.28322097132394958</v>
      </c>
      <c r="D80" s="1">
        <v>1.6310310926335328E-3</v>
      </c>
      <c r="E80" s="22">
        <v>3.1442422595454674E-4</v>
      </c>
      <c r="F80" s="16"/>
      <c r="G80" s="15">
        <v>3.8228284870121118E-5</v>
      </c>
      <c r="H80" s="22">
        <v>4.2951615035275137E-4</v>
      </c>
      <c r="I80" s="22">
        <v>0.2633402589887095</v>
      </c>
      <c r="J80" s="24"/>
      <c r="K80" s="24"/>
      <c r="L80" s="16"/>
      <c r="M80" s="16"/>
      <c r="N80" s="16"/>
      <c r="O80" s="26"/>
      <c r="P80" s="26"/>
    </row>
    <row r="81" spans="1:16" s="1" customFormat="1">
      <c r="A81" s="17" t="s">
        <v>18</v>
      </c>
      <c r="B81" s="20">
        <v>5.3846634982001082E-2</v>
      </c>
      <c r="C81" s="38">
        <v>1.979313312830413</v>
      </c>
      <c r="D81" s="1">
        <v>5.5745532463755826E-2</v>
      </c>
      <c r="E81" s="22">
        <v>2.5861111531160072E-3</v>
      </c>
      <c r="F81" s="16"/>
      <c r="G81" s="15">
        <v>1.688549279898174E-3</v>
      </c>
      <c r="H81" s="22">
        <v>2.5382887386132352E-2</v>
      </c>
      <c r="I81" s="22">
        <v>4.0840485028287707</v>
      </c>
      <c r="J81" s="24"/>
      <c r="K81" s="24"/>
      <c r="L81" s="16"/>
      <c r="M81" s="16"/>
      <c r="N81" s="16"/>
      <c r="O81" s="26"/>
      <c r="P81" s="26"/>
    </row>
    <row r="82" spans="1:16" s="1" customFormat="1">
      <c r="A82" s="17" t="s">
        <v>19</v>
      </c>
      <c r="B82" s="20">
        <v>5.237419591674683E-2</v>
      </c>
      <c r="C82" s="38">
        <v>2.0633663586027202</v>
      </c>
      <c r="D82" s="1">
        <v>1.3936383115938958E-2</v>
      </c>
      <c r="E82" s="22">
        <v>1.5165407714864039E-3</v>
      </c>
      <c r="F82" s="16"/>
      <c r="G82" s="15">
        <v>7.7689109741691431E-4</v>
      </c>
      <c r="H82" s="1">
        <v>1.0598471308184922E-2</v>
      </c>
      <c r="I82" s="1">
        <v>6.1050368358422338</v>
      </c>
      <c r="J82" s="24"/>
      <c r="K82" s="24"/>
      <c r="L82" s="16"/>
      <c r="M82" s="16"/>
      <c r="N82" s="16"/>
      <c r="O82" s="26"/>
      <c r="P82" s="26"/>
    </row>
    <row r="83" spans="1:16" s="1" customFormat="1">
      <c r="A83" s="17" t="s">
        <v>20</v>
      </c>
      <c r="B83" s="20">
        <v>4.5436641166259673E-2</v>
      </c>
      <c r="C83" s="38">
        <v>1.7592981518448685</v>
      </c>
      <c r="D83" s="22">
        <v>0.15550145666230836</v>
      </c>
      <c r="E83" s="22">
        <v>2.1792869786725094E-2</v>
      </c>
      <c r="F83" s="16"/>
      <c r="G83" s="15">
        <v>1.352645964952074E-3</v>
      </c>
      <c r="H83" s="1">
        <v>2.1492840908433463E-2</v>
      </c>
      <c r="I83" s="1">
        <v>9.7811222215365401</v>
      </c>
      <c r="J83" s="24"/>
      <c r="K83" s="24"/>
      <c r="L83" s="16"/>
      <c r="M83" s="16"/>
      <c r="N83" s="16"/>
      <c r="O83" s="26"/>
      <c r="P83" s="26"/>
    </row>
    <row r="84" spans="1:16" s="1" customFormat="1">
      <c r="A84" s="17" t="s">
        <v>21</v>
      </c>
      <c r="B84" s="20">
        <v>4.4966674375338078E-2</v>
      </c>
      <c r="C84" s="38">
        <v>1.6529006363084251</v>
      </c>
      <c r="D84" s="22">
        <v>9.8413497071150491E-2</v>
      </c>
      <c r="E84" s="22">
        <v>1.2779719664965338E-2</v>
      </c>
      <c r="F84" s="16"/>
      <c r="G84" s="15">
        <v>2.0150062095729646E-3</v>
      </c>
      <c r="H84" s="1">
        <v>2.4264652343782524E-2</v>
      </c>
      <c r="I84" s="1">
        <v>13.315179755384385</v>
      </c>
      <c r="J84" s="24"/>
      <c r="K84" s="24"/>
      <c r="L84" s="16"/>
      <c r="M84" s="16"/>
      <c r="N84" s="16"/>
      <c r="O84" s="26"/>
      <c r="P84" s="26"/>
    </row>
    <row r="85" spans="1:16" s="1" customFormat="1">
      <c r="A85" s="17" t="s">
        <v>22</v>
      </c>
      <c r="B85" s="20">
        <v>3.8606832410216632E-2</v>
      </c>
      <c r="C85" s="38">
        <v>1.5910729675098392</v>
      </c>
      <c r="D85" s="22">
        <v>0.18237754303002171</v>
      </c>
      <c r="E85" s="22">
        <v>3.32615682016675E-2</v>
      </c>
      <c r="F85" s="16"/>
      <c r="G85" s="15">
        <v>3.5573040374686613E-3</v>
      </c>
      <c r="H85" s="1">
        <v>1.7217267435572052E-2</v>
      </c>
      <c r="I85" s="1">
        <v>10.338822645099933</v>
      </c>
      <c r="J85" s="24"/>
      <c r="K85" s="24"/>
      <c r="L85" s="16"/>
      <c r="M85" s="16"/>
      <c r="N85" s="16"/>
      <c r="O85" s="26"/>
      <c r="P85" s="26"/>
    </row>
    <row r="86" spans="1:16" s="1" customFormat="1">
      <c r="A86" s="30" t="s">
        <v>23</v>
      </c>
      <c r="B86" s="1">
        <v>3.2803646363220855E-2</v>
      </c>
      <c r="C86" s="39">
        <v>1.3851094681109235</v>
      </c>
      <c r="D86" s="22">
        <v>0.15987319765967864</v>
      </c>
      <c r="E86" s="22">
        <v>3.3031813767543106E-2</v>
      </c>
      <c r="F86" s="28"/>
      <c r="G86" s="28">
        <v>3.5944830102534269E-3</v>
      </c>
      <c r="H86" s="1">
        <v>1.9236631458514376E-2</v>
      </c>
      <c r="I86" s="1">
        <v>11.91741970498164</v>
      </c>
    </row>
    <row r="87" spans="1:16" s="1" customFormat="1">
      <c r="D87" s="22"/>
      <c r="E87" s="22"/>
      <c r="F87" s="28"/>
      <c r="G87" s="28"/>
    </row>
    <row r="88" spans="1:16" s="1" customFormat="1">
      <c r="F88" s="28"/>
      <c r="G88" s="28"/>
    </row>
    <row r="89" spans="1:16" s="1" customFormat="1"/>
    <row r="90" spans="1:16" s="1" customFormat="1"/>
    <row r="91" spans="1:16" s="1" customFormat="1">
      <c r="D91" s="15"/>
    </row>
    <row r="92" spans="1:16" s="1" customFormat="1"/>
    <row r="93" spans="1:16" s="1" customFormat="1"/>
    <row r="94" spans="1:16" s="1" customFormat="1"/>
    <row r="95" spans="1:16" s="1" customFormat="1"/>
    <row r="96" spans="1:16" s="1" customFormat="1"/>
    <row r="97" spans="1:12" s="2" customFormat="1">
      <c r="A97" s="1"/>
    </row>
    <row r="98" spans="1:12" s="2" customFormat="1">
      <c r="A98" s="1"/>
    </row>
    <row r="99" spans="1:12" s="2" customFormat="1"/>
    <row r="100" spans="1:12" s="2" customFormat="1"/>
    <row r="101" spans="1:12" s="2" customFormat="1"/>
    <row r="102" spans="1:12" s="2" customFormat="1"/>
    <row r="103" spans="1:12" s="2" customFormat="1"/>
    <row r="104" spans="1:12" s="2" customFormat="1"/>
    <row r="105" spans="1:12" s="2" customFormat="1"/>
    <row r="106" spans="1:12" s="2" customFormat="1">
      <c r="K106" s="1"/>
      <c r="L106" s="1"/>
    </row>
    <row r="107" spans="1:12" s="2" customFormat="1">
      <c r="J107" s="18"/>
    </row>
    <row r="108" spans="1:12" s="2" customFormat="1">
      <c r="J108" s="18"/>
    </row>
    <row r="109" spans="1:12" s="2" customFormat="1">
      <c r="J109" s="19"/>
    </row>
    <row r="110" spans="1:12" s="2" customFormat="1">
      <c r="J110" s="19"/>
    </row>
    <row r="111" spans="1:12" s="2" customFormat="1">
      <c r="J111" s="19"/>
    </row>
    <row r="112" spans="1:12" s="2" customFormat="1">
      <c r="J112" s="19"/>
    </row>
    <row r="113" spans="10:10" s="2" customFormat="1"/>
    <row r="114" spans="10:10" s="2" customFormat="1">
      <c r="J114" s="19"/>
    </row>
    <row r="115" spans="10:10">
      <c r="J115" s="13"/>
    </row>
  </sheetData>
  <phoneticPr fontId="6" type="noConversion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Auswertung RPL19</vt:lpstr>
    </vt:vector>
  </TitlesOfParts>
  <Company>Helmholtz Zentrum Muenchen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zeiss</dc:creator>
  <cp:lastModifiedBy>Administrator</cp:lastModifiedBy>
  <cp:lastPrinted>2015-10-07T11:20:50Z</cp:lastPrinted>
  <dcterms:created xsi:type="dcterms:W3CDTF">2011-01-24T13:40:29Z</dcterms:created>
  <dcterms:modified xsi:type="dcterms:W3CDTF">2023-02-01T07:04:11Z</dcterms:modified>
</cp:coreProperties>
</file>